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1355" windowHeight="8445" activeTab="1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H1" i="2"/>
  <c r="B3"/>
  <c r="B4"/>
  <c r="B5"/>
  <c r="B6"/>
  <c r="B7"/>
  <c r="B8"/>
  <c r="B9"/>
  <c r="B10"/>
  <c r="B11"/>
  <c r="B12"/>
  <c r="B13"/>
  <c r="B14"/>
  <c r="B15"/>
  <c r="B16"/>
  <c r="B17"/>
  <c r="B18"/>
  <c r="B19"/>
  <c r="B2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"/>
  <c r="E3"/>
  <c r="C3"/>
  <c r="F3"/>
  <c r="E4"/>
  <c r="C4"/>
  <c r="F4"/>
  <c r="E5"/>
  <c r="C5"/>
  <c r="F5"/>
  <c r="E6"/>
  <c r="C6"/>
  <c r="F6"/>
  <c r="E7"/>
  <c r="C7"/>
  <c r="F7"/>
  <c r="E8"/>
  <c r="C8"/>
  <c r="F8"/>
  <c r="E9"/>
  <c r="C9"/>
  <c r="F9"/>
  <c r="E10"/>
  <c r="C10"/>
  <c r="F10"/>
  <c r="E11"/>
  <c r="C11"/>
  <c r="F11"/>
  <c r="E12"/>
  <c r="C12"/>
  <c r="F12"/>
  <c r="E13"/>
  <c r="C13"/>
  <c r="F13"/>
  <c r="E14"/>
  <c r="C14"/>
  <c r="F14"/>
  <c r="E15"/>
  <c r="C15"/>
  <c r="F15"/>
  <c r="E16"/>
  <c r="C16"/>
  <c r="F16"/>
  <c r="E17"/>
  <c r="C17"/>
  <c r="F17"/>
  <c r="E18"/>
  <c r="C18"/>
  <c r="F18"/>
  <c r="E19"/>
  <c r="C19"/>
  <c r="F19"/>
  <c r="E20"/>
  <c r="C20"/>
  <c r="F20"/>
  <c r="E21"/>
  <c r="C21"/>
  <c r="F21"/>
  <c r="E22"/>
  <c r="C22"/>
  <c r="F22"/>
  <c r="E2"/>
  <c r="C2"/>
  <c r="F2"/>
</calcChain>
</file>

<file path=xl/sharedStrings.xml><?xml version="1.0" encoding="utf-8"?>
<sst xmlns="http://schemas.openxmlformats.org/spreadsheetml/2006/main" count="22" uniqueCount="21">
  <si>
    <t>q</t>
  </si>
  <si>
    <t>C_ave</t>
  </si>
  <si>
    <t>C</t>
  </si>
  <si>
    <t>Profit</t>
  </si>
  <si>
    <t>Price</t>
  </si>
  <si>
    <t>Revenue</t>
  </si>
  <si>
    <t>p_0</t>
  </si>
  <si>
    <t>q_0</t>
  </si>
  <si>
    <t>a</t>
  </si>
  <si>
    <t>b</t>
  </si>
  <si>
    <t>c</t>
  </si>
  <si>
    <t>Demand function</t>
  </si>
  <si>
    <t>Average cost function</t>
  </si>
  <si>
    <t>x1</t>
  </si>
  <si>
    <t>x2</t>
  </si>
  <si>
    <t>x3</t>
  </si>
  <si>
    <t>x4</t>
  </si>
  <si>
    <t>x5</t>
  </si>
  <si>
    <t>x</t>
  </si>
  <si>
    <t>f(x)</t>
  </si>
  <si>
    <t>h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</si>
</sst>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5736549520928016"/>
          <c:y val="3.7593984962406013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7054306601024005"/>
          <c:y val="0.22180451127819548"/>
          <c:w val="0.62015660367360015"/>
          <c:h val="0.68421052631578949"/>
        </c:manualLayout>
      </c:layout>
      <c:scatterChart>
        <c:scatterStyle val="lineMarker"/>
        <c:ser>
          <c:idx val="0"/>
          <c:order val="0"/>
          <c:tx>
            <c:strRef>
              <c:f>Sheet1!$F$1</c:f>
              <c:strCache>
                <c:ptCount val="1"/>
                <c:pt idx="0">
                  <c:v>Profit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Sheet1!$F$2:$F$22</c:f>
              <c:numCache>
                <c:formatCode>General</c:formatCode>
                <c:ptCount val="21"/>
                <c:pt idx="0">
                  <c:v>0</c:v>
                </c:pt>
                <c:pt idx="1">
                  <c:v>9450</c:v>
                </c:pt>
                <c:pt idx="2">
                  <c:v>17960</c:v>
                </c:pt>
                <c:pt idx="3">
                  <c:v>25470</c:v>
                </c:pt>
                <c:pt idx="4">
                  <c:v>31920</c:v>
                </c:pt>
                <c:pt idx="5">
                  <c:v>37250</c:v>
                </c:pt>
                <c:pt idx="6">
                  <c:v>41400</c:v>
                </c:pt>
                <c:pt idx="7">
                  <c:v>44310</c:v>
                </c:pt>
                <c:pt idx="8">
                  <c:v>45920</c:v>
                </c:pt>
                <c:pt idx="9">
                  <c:v>46170</c:v>
                </c:pt>
                <c:pt idx="10">
                  <c:v>45000</c:v>
                </c:pt>
                <c:pt idx="11">
                  <c:v>42349.999999999993</c:v>
                </c:pt>
                <c:pt idx="12">
                  <c:v>38160</c:v>
                </c:pt>
                <c:pt idx="13">
                  <c:v>32370</c:v>
                </c:pt>
                <c:pt idx="14">
                  <c:v>24920.000000000004</c:v>
                </c:pt>
                <c:pt idx="15">
                  <c:v>15750</c:v>
                </c:pt>
                <c:pt idx="16">
                  <c:v>4799.9999999999927</c:v>
                </c:pt>
                <c:pt idx="17">
                  <c:v>-7989.9999999999964</c:v>
                </c:pt>
                <c:pt idx="18">
                  <c:v>-22680.000000000004</c:v>
                </c:pt>
                <c:pt idx="19">
                  <c:v>-39329.999999999993</c:v>
                </c:pt>
                <c:pt idx="20">
                  <c:v>-58000</c:v>
                </c:pt>
              </c:numCache>
            </c:numRef>
          </c:yVal>
        </c:ser>
        <c:axId val="194276736"/>
        <c:axId val="198175360"/>
      </c:scatterChart>
      <c:valAx>
        <c:axId val="1942767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175360"/>
        <c:crosses val="autoZero"/>
        <c:crossBetween val="midCat"/>
      </c:valAx>
      <c:valAx>
        <c:axId val="198175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27673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013134420256031"/>
          <c:y val="0.52255639097744366"/>
          <c:w val="0.12919929243200004"/>
          <c:h val="8.270676691729322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7286941030112017"/>
          <c:y val="3.7593984962406013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6020712261568004"/>
          <c:y val="0.22180451127819548"/>
          <c:w val="0.78036372628928019"/>
          <c:h val="0.60902255639097747"/>
        </c:manualLayout>
      </c:layout>
      <c:scatterChart>
        <c:scatterStyle val="smoothMarker"/>
        <c:ser>
          <c:idx val="0"/>
          <c:order val="0"/>
          <c:tx>
            <c:strRef>
              <c:f>Sheet2!$B$1</c:f>
              <c:strCache>
                <c:ptCount val="1"/>
                <c:pt idx="0">
                  <c:v>f(x)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Sheet2!$A$2:$A$19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xVal>
          <c:yVal>
            <c:numRef>
              <c:f>Sheet2!$B$2:$B$19</c:f>
              <c:numCache>
                <c:formatCode>General</c:formatCode>
                <c:ptCount val="18"/>
                <c:pt idx="0">
                  <c:v>0</c:v>
                </c:pt>
                <c:pt idx="1">
                  <c:v>-489.04545454545587</c:v>
                </c:pt>
                <c:pt idx="2">
                  <c:v>10587.636363636364</c:v>
                </c:pt>
                <c:pt idx="3">
                  <c:v>24186.988636363636</c:v>
                </c:pt>
                <c:pt idx="4">
                  <c:v>35000</c:v>
                </c:pt>
                <c:pt idx="5">
                  <c:v>40739.204545454544</c:v>
                </c:pt>
                <c:pt idx="6">
                  <c:v>41426.181818181816</c:v>
                </c:pt>
                <c:pt idx="7">
                  <c:v>38679.056818181816</c:v>
                </c:pt>
                <c:pt idx="8">
                  <c:v>35000</c:v>
                </c:pt>
                <c:pt idx="9">
                  <c:v>33062.727272727272</c:v>
                </c:pt>
                <c:pt idx="10">
                  <c:v>35000</c:v>
                </c:pt>
                <c:pt idx="11">
                  <c:v>41691.125</c:v>
                </c:pt>
                <c:pt idx="12">
                  <c:v>52049.454545454544</c:v>
                </c:pt>
                <c:pt idx="13">
                  <c:v>62309.88636363636</c:v>
                </c:pt>
                <c:pt idx="14">
                  <c:v>65316.363636363632</c:v>
                </c:pt>
                <c:pt idx="15">
                  <c:v>49809.375</c:v>
                </c:pt>
                <c:pt idx="16">
                  <c:v>-286.54545454544859</c:v>
                </c:pt>
                <c:pt idx="17">
                  <c:v>-106575.31818181818</c:v>
                </c:pt>
              </c:numCache>
            </c:numRef>
          </c:yVal>
          <c:smooth val="1"/>
        </c:ser>
        <c:axId val="222610176"/>
        <c:axId val="222611712"/>
      </c:scatterChart>
      <c:valAx>
        <c:axId val="222610176"/>
        <c:scaling>
          <c:orientation val="minMax"/>
          <c:max val="8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11712"/>
        <c:crosses val="autoZero"/>
        <c:crossBetween val="midCat"/>
      </c:valAx>
      <c:valAx>
        <c:axId val="222611712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101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8</xdr:row>
      <xdr:rowOff>123825</xdr:rowOff>
    </xdr:from>
    <xdr:to>
      <xdr:col>11</xdr:col>
      <xdr:colOff>495300</xdr:colOff>
      <xdr:row>24</xdr:row>
      <xdr:rowOff>66675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</xdr:row>
      <xdr:rowOff>0</xdr:rowOff>
    </xdr:from>
    <xdr:to>
      <xdr:col>9</xdr:col>
      <xdr:colOff>47625</xdr:colOff>
      <xdr:row>26</xdr:row>
      <xdr:rowOff>104775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4" sqref="G4"/>
    </sheetView>
  </sheetViews>
  <sheetFormatPr defaultRowHeight="12.75"/>
  <sheetData>
    <row r="1" spans="1:10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</row>
    <row r="2" spans="1:10">
      <c r="A2">
        <v>0</v>
      </c>
      <c r="B2">
        <f t="shared" ref="B2:B22" si="0">$J$6*A2*A2+$J$7*A2+$J$8</f>
        <v>10</v>
      </c>
      <c r="C2">
        <f>B2*A2</f>
        <v>0</v>
      </c>
      <c r="D2">
        <f t="shared" ref="D2:D22" si="1">$J$3*(1-A2/$J$4)</f>
        <v>1000</v>
      </c>
      <c r="E2">
        <f>A2*D2</f>
        <v>0</v>
      </c>
      <c r="F2">
        <f>E2-C2</f>
        <v>0</v>
      </c>
      <c r="I2" t="s">
        <v>11</v>
      </c>
    </row>
    <row r="3" spans="1:10">
      <c r="A3">
        <v>10</v>
      </c>
      <c r="B3">
        <f t="shared" si="0"/>
        <v>5</v>
      </c>
      <c r="C3">
        <f t="shared" ref="C3:C22" si="2">B3*A3</f>
        <v>50</v>
      </c>
      <c r="D3">
        <f t="shared" si="1"/>
        <v>950</v>
      </c>
      <c r="E3">
        <f t="shared" ref="E3:E22" si="3">A3*D3</f>
        <v>9500</v>
      </c>
      <c r="F3">
        <f t="shared" ref="F3:F22" si="4">E3-C3</f>
        <v>9450</v>
      </c>
      <c r="I3" t="s">
        <v>6</v>
      </c>
      <c r="J3">
        <v>1000</v>
      </c>
    </row>
    <row r="4" spans="1:10">
      <c r="A4">
        <v>20</v>
      </c>
      <c r="B4">
        <f t="shared" si="0"/>
        <v>2</v>
      </c>
      <c r="C4">
        <f t="shared" si="2"/>
        <v>40</v>
      </c>
      <c r="D4">
        <f t="shared" si="1"/>
        <v>900</v>
      </c>
      <c r="E4">
        <f t="shared" si="3"/>
        <v>18000</v>
      </c>
      <c r="F4">
        <f t="shared" si="4"/>
        <v>17960</v>
      </c>
      <c r="I4" t="s">
        <v>7</v>
      </c>
      <c r="J4">
        <v>200</v>
      </c>
    </row>
    <row r="5" spans="1:10">
      <c r="A5">
        <v>30</v>
      </c>
      <c r="B5">
        <f t="shared" si="0"/>
        <v>1</v>
      </c>
      <c r="C5">
        <f t="shared" si="2"/>
        <v>30</v>
      </c>
      <c r="D5">
        <f t="shared" si="1"/>
        <v>850</v>
      </c>
      <c r="E5">
        <f t="shared" si="3"/>
        <v>25500</v>
      </c>
      <c r="F5">
        <f t="shared" si="4"/>
        <v>25470</v>
      </c>
      <c r="I5" t="s">
        <v>12</v>
      </c>
    </row>
    <row r="6" spans="1:10">
      <c r="A6">
        <v>40</v>
      </c>
      <c r="B6">
        <f t="shared" si="0"/>
        <v>2</v>
      </c>
      <c r="C6">
        <f t="shared" si="2"/>
        <v>80</v>
      </c>
      <c r="D6">
        <f t="shared" si="1"/>
        <v>800</v>
      </c>
      <c r="E6">
        <f t="shared" si="3"/>
        <v>32000</v>
      </c>
      <c r="F6">
        <f t="shared" si="4"/>
        <v>31920</v>
      </c>
      <c r="I6" t="s">
        <v>8</v>
      </c>
      <c r="J6">
        <v>0.01</v>
      </c>
    </row>
    <row r="7" spans="1:10">
      <c r="A7">
        <v>50</v>
      </c>
      <c r="B7">
        <f t="shared" si="0"/>
        <v>5</v>
      </c>
      <c r="C7">
        <f t="shared" si="2"/>
        <v>250</v>
      </c>
      <c r="D7">
        <f t="shared" si="1"/>
        <v>750</v>
      </c>
      <c r="E7">
        <f t="shared" si="3"/>
        <v>37500</v>
      </c>
      <c r="F7">
        <f t="shared" si="4"/>
        <v>37250</v>
      </c>
      <c r="I7" t="s">
        <v>9</v>
      </c>
      <c r="J7">
        <v>-0.6</v>
      </c>
    </row>
    <row r="8" spans="1:10">
      <c r="A8">
        <v>60</v>
      </c>
      <c r="B8">
        <f t="shared" si="0"/>
        <v>10</v>
      </c>
      <c r="C8">
        <f t="shared" si="2"/>
        <v>600</v>
      </c>
      <c r="D8">
        <f t="shared" si="1"/>
        <v>700</v>
      </c>
      <c r="E8">
        <f t="shared" si="3"/>
        <v>42000</v>
      </c>
      <c r="F8">
        <f t="shared" si="4"/>
        <v>41400</v>
      </c>
      <c r="I8" t="s">
        <v>10</v>
      </c>
      <c r="J8">
        <v>10</v>
      </c>
    </row>
    <row r="9" spans="1:10">
      <c r="A9">
        <v>70</v>
      </c>
      <c r="B9">
        <f t="shared" si="0"/>
        <v>17.000000000000007</v>
      </c>
      <c r="C9">
        <f t="shared" si="2"/>
        <v>1190.0000000000005</v>
      </c>
      <c r="D9">
        <f t="shared" si="1"/>
        <v>650</v>
      </c>
      <c r="E9">
        <f t="shared" si="3"/>
        <v>45500</v>
      </c>
      <c r="F9">
        <f t="shared" si="4"/>
        <v>44310</v>
      </c>
    </row>
    <row r="10" spans="1:10">
      <c r="A10">
        <v>80</v>
      </c>
      <c r="B10">
        <f t="shared" si="0"/>
        <v>26</v>
      </c>
      <c r="C10">
        <f t="shared" si="2"/>
        <v>2080</v>
      </c>
      <c r="D10">
        <f t="shared" si="1"/>
        <v>600</v>
      </c>
      <c r="E10">
        <f t="shared" si="3"/>
        <v>48000</v>
      </c>
      <c r="F10">
        <f t="shared" si="4"/>
        <v>45920</v>
      </c>
    </row>
    <row r="11" spans="1:10">
      <c r="A11">
        <v>90</v>
      </c>
      <c r="B11">
        <f t="shared" si="0"/>
        <v>37</v>
      </c>
      <c r="C11">
        <f t="shared" si="2"/>
        <v>3330</v>
      </c>
      <c r="D11">
        <f t="shared" si="1"/>
        <v>550</v>
      </c>
      <c r="E11">
        <f t="shared" si="3"/>
        <v>49500</v>
      </c>
      <c r="F11">
        <f t="shared" si="4"/>
        <v>46170</v>
      </c>
    </row>
    <row r="12" spans="1:10">
      <c r="A12">
        <v>100</v>
      </c>
      <c r="B12">
        <f t="shared" si="0"/>
        <v>50</v>
      </c>
      <c r="C12">
        <f t="shared" si="2"/>
        <v>5000</v>
      </c>
      <c r="D12">
        <f t="shared" si="1"/>
        <v>500</v>
      </c>
      <c r="E12">
        <f t="shared" si="3"/>
        <v>50000</v>
      </c>
      <c r="F12">
        <f t="shared" si="4"/>
        <v>45000</v>
      </c>
    </row>
    <row r="13" spans="1:10">
      <c r="A13">
        <v>110</v>
      </c>
      <c r="B13">
        <f t="shared" si="0"/>
        <v>65.000000000000014</v>
      </c>
      <c r="C13">
        <f t="shared" si="2"/>
        <v>7150.0000000000018</v>
      </c>
      <c r="D13">
        <f t="shared" si="1"/>
        <v>449.99999999999994</v>
      </c>
      <c r="E13">
        <f t="shared" si="3"/>
        <v>49499.999999999993</v>
      </c>
      <c r="F13">
        <f t="shared" si="4"/>
        <v>42349.999999999993</v>
      </c>
    </row>
    <row r="14" spans="1:10">
      <c r="A14">
        <v>120</v>
      </c>
      <c r="B14">
        <f t="shared" si="0"/>
        <v>82</v>
      </c>
      <c r="C14">
        <f t="shared" si="2"/>
        <v>9840</v>
      </c>
      <c r="D14">
        <f t="shared" si="1"/>
        <v>400</v>
      </c>
      <c r="E14">
        <f t="shared" si="3"/>
        <v>48000</v>
      </c>
      <c r="F14">
        <f t="shared" si="4"/>
        <v>38160</v>
      </c>
    </row>
    <row r="15" spans="1:10">
      <c r="A15">
        <v>130</v>
      </c>
      <c r="B15">
        <f t="shared" si="0"/>
        <v>101</v>
      </c>
      <c r="C15">
        <f t="shared" si="2"/>
        <v>13130</v>
      </c>
      <c r="D15">
        <f t="shared" si="1"/>
        <v>350</v>
      </c>
      <c r="E15">
        <f t="shared" si="3"/>
        <v>45500</v>
      </c>
      <c r="F15">
        <f t="shared" si="4"/>
        <v>32370</v>
      </c>
    </row>
    <row r="16" spans="1:10">
      <c r="A16">
        <v>140</v>
      </c>
      <c r="B16">
        <f t="shared" si="0"/>
        <v>122.00000000000003</v>
      </c>
      <c r="C16">
        <f t="shared" si="2"/>
        <v>17080.000000000004</v>
      </c>
      <c r="D16">
        <f t="shared" si="1"/>
        <v>300.00000000000006</v>
      </c>
      <c r="E16">
        <f t="shared" si="3"/>
        <v>42000.000000000007</v>
      </c>
      <c r="F16">
        <f t="shared" si="4"/>
        <v>24920.000000000004</v>
      </c>
    </row>
    <row r="17" spans="1:6">
      <c r="A17">
        <v>150</v>
      </c>
      <c r="B17">
        <f t="shared" si="0"/>
        <v>145</v>
      </c>
      <c r="C17">
        <f t="shared" si="2"/>
        <v>21750</v>
      </c>
      <c r="D17">
        <f t="shared" si="1"/>
        <v>250</v>
      </c>
      <c r="E17">
        <f t="shared" si="3"/>
        <v>37500</v>
      </c>
      <c r="F17">
        <f t="shared" si="4"/>
        <v>15750</v>
      </c>
    </row>
    <row r="18" spans="1:6">
      <c r="A18">
        <v>160</v>
      </c>
      <c r="B18">
        <f t="shared" si="0"/>
        <v>170</v>
      </c>
      <c r="C18">
        <f t="shared" si="2"/>
        <v>27200</v>
      </c>
      <c r="D18">
        <f t="shared" si="1"/>
        <v>199.99999999999994</v>
      </c>
      <c r="E18">
        <f t="shared" si="3"/>
        <v>31999.999999999993</v>
      </c>
      <c r="F18">
        <f t="shared" si="4"/>
        <v>4799.9999999999927</v>
      </c>
    </row>
    <row r="19" spans="1:6">
      <c r="A19">
        <v>170</v>
      </c>
      <c r="B19">
        <f t="shared" si="0"/>
        <v>197</v>
      </c>
      <c r="C19">
        <f t="shared" si="2"/>
        <v>33490</v>
      </c>
      <c r="D19">
        <f t="shared" si="1"/>
        <v>150.00000000000003</v>
      </c>
      <c r="E19">
        <f t="shared" si="3"/>
        <v>25500.000000000004</v>
      </c>
      <c r="F19">
        <f t="shared" si="4"/>
        <v>-7989.9999999999964</v>
      </c>
    </row>
    <row r="20" spans="1:6">
      <c r="A20">
        <v>180</v>
      </c>
      <c r="B20">
        <f t="shared" si="0"/>
        <v>226</v>
      </c>
      <c r="C20">
        <f t="shared" si="2"/>
        <v>40680</v>
      </c>
      <c r="D20">
        <f t="shared" si="1"/>
        <v>99.999999999999972</v>
      </c>
      <c r="E20">
        <f t="shared" si="3"/>
        <v>17999.999999999996</v>
      </c>
      <c r="F20">
        <f t="shared" si="4"/>
        <v>-22680.000000000004</v>
      </c>
    </row>
    <row r="21" spans="1:6">
      <c r="A21">
        <v>190</v>
      </c>
      <c r="B21">
        <f t="shared" si="0"/>
        <v>257</v>
      </c>
      <c r="C21">
        <f t="shared" si="2"/>
        <v>48830</v>
      </c>
      <c r="D21">
        <f t="shared" si="1"/>
        <v>50.000000000000043</v>
      </c>
      <c r="E21">
        <f t="shared" si="3"/>
        <v>9500.0000000000073</v>
      </c>
      <c r="F21">
        <f t="shared" si="4"/>
        <v>-39329.999999999993</v>
      </c>
    </row>
    <row r="22" spans="1:6">
      <c r="A22">
        <v>200</v>
      </c>
      <c r="B22">
        <f t="shared" si="0"/>
        <v>290</v>
      </c>
      <c r="C22">
        <f t="shared" si="2"/>
        <v>58000</v>
      </c>
      <c r="D22">
        <f t="shared" si="1"/>
        <v>0</v>
      </c>
      <c r="E22">
        <f t="shared" si="3"/>
        <v>0</v>
      </c>
      <c r="F22">
        <f t="shared" si="4"/>
        <v>-58000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H2" sqref="H2"/>
    </sheetView>
  </sheetViews>
  <sheetFormatPr defaultRowHeight="12.75"/>
  <sheetData>
    <row r="1" spans="1:8">
      <c r="A1" t="s">
        <v>18</v>
      </c>
      <c r="B1" t="s">
        <v>19</v>
      </c>
      <c r="G1" t="s">
        <v>13</v>
      </c>
      <c r="H1">
        <f>(H9/H7)/(H2*H3*H4*H5)</f>
        <v>-5.9808612440191391</v>
      </c>
    </row>
    <row r="2" spans="1:8">
      <c r="A2">
        <v>0</v>
      </c>
      <c r="B2">
        <f>$H$7*(A2-$H$1)*(A2-$H$2)*(A2-$H$3)*(A2-$H$4)*(A2-$H$5)+$H$9</f>
        <v>0</v>
      </c>
      <c r="G2" t="s">
        <v>14</v>
      </c>
      <c r="H2">
        <v>20</v>
      </c>
    </row>
    <row r="3" spans="1:8">
      <c r="A3">
        <v>5</v>
      </c>
      <c r="B3">
        <f t="shared" ref="B3:B19" si="0">$H$7*(A3-$H$1)*(A3-$H$2)*(A3-$H$3)*(A3-$H$4)*(A3-$H$5)+$H$9</f>
        <v>-489.04545454545587</v>
      </c>
      <c r="G3" t="s">
        <v>15</v>
      </c>
      <c r="H3">
        <v>40</v>
      </c>
    </row>
    <row r="4" spans="1:8">
      <c r="A4">
        <v>10</v>
      </c>
      <c r="B4">
        <f t="shared" si="0"/>
        <v>10587.636363636364</v>
      </c>
      <c r="G4" t="s">
        <v>16</v>
      </c>
      <c r="H4">
        <v>50</v>
      </c>
    </row>
    <row r="5" spans="1:8">
      <c r="A5">
        <v>15</v>
      </c>
      <c r="B5">
        <f t="shared" si="0"/>
        <v>24186.988636363636</v>
      </c>
      <c r="G5" t="s">
        <v>17</v>
      </c>
      <c r="H5">
        <v>77</v>
      </c>
    </row>
    <row r="6" spans="1:8">
      <c r="A6">
        <v>20</v>
      </c>
      <c r="B6">
        <f t="shared" si="0"/>
        <v>35000</v>
      </c>
    </row>
    <row r="7" spans="1:8">
      <c r="A7">
        <v>25</v>
      </c>
      <c r="B7">
        <f t="shared" si="0"/>
        <v>40739.204545454544</v>
      </c>
      <c r="G7" t="s">
        <v>8</v>
      </c>
      <c r="H7">
        <v>-1.9E-3</v>
      </c>
    </row>
    <row r="8" spans="1:8">
      <c r="A8">
        <v>30</v>
      </c>
      <c r="B8">
        <f t="shared" si="0"/>
        <v>41426.181818181816</v>
      </c>
    </row>
    <row r="9" spans="1:8">
      <c r="A9">
        <v>35</v>
      </c>
      <c r="B9">
        <f t="shared" si="0"/>
        <v>38679.056818181816</v>
      </c>
      <c r="G9" t="s">
        <v>20</v>
      </c>
      <c r="H9">
        <v>35000</v>
      </c>
    </row>
    <row r="10" spans="1:8">
      <c r="A10">
        <v>40</v>
      </c>
      <c r="B10">
        <f t="shared" si="0"/>
        <v>35000</v>
      </c>
    </row>
    <row r="11" spans="1:8">
      <c r="A11">
        <v>45</v>
      </c>
      <c r="B11">
        <f t="shared" si="0"/>
        <v>33062.727272727272</v>
      </c>
    </row>
    <row r="12" spans="1:8">
      <c r="A12">
        <v>50</v>
      </c>
      <c r="B12">
        <f t="shared" si="0"/>
        <v>35000</v>
      </c>
    </row>
    <row r="13" spans="1:8">
      <c r="A13">
        <v>55</v>
      </c>
      <c r="B13">
        <f t="shared" si="0"/>
        <v>41691.125</v>
      </c>
    </row>
    <row r="14" spans="1:8">
      <c r="A14">
        <v>60</v>
      </c>
      <c r="B14">
        <f t="shared" si="0"/>
        <v>52049.454545454544</v>
      </c>
    </row>
    <row r="15" spans="1:8">
      <c r="A15">
        <v>65</v>
      </c>
      <c r="B15">
        <f t="shared" si="0"/>
        <v>62309.88636363636</v>
      </c>
    </row>
    <row r="16" spans="1:8">
      <c r="A16">
        <v>70</v>
      </c>
      <c r="B16">
        <f t="shared" si="0"/>
        <v>65316.363636363632</v>
      </c>
    </row>
    <row r="17" spans="1:2">
      <c r="A17">
        <v>75</v>
      </c>
      <c r="B17">
        <f t="shared" si="0"/>
        <v>49809.375</v>
      </c>
    </row>
    <row r="18" spans="1:2">
      <c r="A18">
        <v>80</v>
      </c>
      <c r="B18">
        <f t="shared" si="0"/>
        <v>-286.54545454544859</v>
      </c>
    </row>
    <row r="19" spans="1:2">
      <c r="A19">
        <v>85</v>
      </c>
      <c r="B19">
        <f t="shared" si="0"/>
        <v>-106575.31818181818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H. Green</dc:creator>
  <cp:lastModifiedBy>Green, Kris</cp:lastModifiedBy>
  <dcterms:created xsi:type="dcterms:W3CDTF">2006-11-27T19:20:02Z</dcterms:created>
  <dcterms:modified xsi:type="dcterms:W3CDTF">2014-08-25T13:53:53Z</dcterms:modified>
</cp:coreProperties>
</file>